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6" sheetId="1" r:id="rId1"/>
  </sheets>
  <externalReferences>
    <externalReference r:id="rId2"/>
  </externalReferences>
  <definedNames>
    <definedName name="_xlnm.Print_Area" localSheetId="0">прил.6!$A$1:$E$56</definedName>
  </definedNames>
  <calcPr calcId="144525"/>
</workbook>
</file>

<file path=xl/calcChain.xml><?xml version="1.0" encoding="utf-8"?>
<calcChain xmlns="http://schemas.openxmlformats.org/spreadsheetml/2006/main">
  <c r="E55" i="1" l="1"/>
  <c r="E54" i="1" s="1"/>
  <c r="D55" i="1"/>
  <c r="D54" i="1" s="1"/>
  <c r="E53" i="1"/>
  <c r="D53" i="1"/>
  <c r="D52" i="1" s="1"/>
  <c r="E52" i="1"/>
  <c r="E51" i="1"/>
  <c r="E50" i="1" s="1"/>
  <c r="D51" i="1"/>
  <c r="D50" i="1"/>
  <c r="E49" i="1"/>
  <c r="D49" i="1"/>
  <c r="E48" i="1"/>
  <c r="E46" i="1" s="1"/>
  <c r="D48" i="1"/>
  <c r="E47" i="1"/>
  <c r="D47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E35" i="1" s="1"/>
  <c r="D36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E27" i="1" s="1"/>
  <c r="D28" i="1"/>
  <c r="D27" i="1" s="1"/>
  <c r="E26" i="1"/>
  <c r="D26" i="1"/>
  <c r="D24" i="1" s="1"/>
  <c r="E25" i="1"/>
  <c r="E24" i="1" s="1"/>
  <c r="D25" i="1"/>
  <c r="E23" i="1"/>
  <c r="D23" i="1"/>
  <c r="D21" i="1" s="1"/>
  <c r="E22" i="1"/>
  <c r="E21" i="1" s="1"/>
  <c r="D22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E12" i="1" s="1"/>
  <c r="D13" i="1"/>
  <c r="D12" i="1" s="1"/>
  <c r="E56" i="1" l="1"/>
  <c r="D56" i="1"/>
</calcChain>
</file>

<file path=xl/sharedStrings.xml><?xml version="1.0" encoding="utf-8"?>
<sst xmlns="http://schemas.openxmlformats.org/spreadsheetml/2006/main" count="132" uniqueCount="72">
  <si>
    <t>Приложение 6</t>
  </si>
  <si>
    <t>к решению Думы</t>
  </si>
  <si>
    <t>Нукутского муниципального округа</t>
  </si>
  <si>
    <t>от 17 декабря 2025 г. № 73</t>
  </si>
  <si>
    <t>РАСПРЕДЕЛЕНИЕ БЮДЖЕТНЫХ АССИГНОВАНИЙ ПО РАЗДЕЛАМ</t>
  </si>
  <si>
    <t>И ПОДРАЗДЕЛАМ КЛАССИФИКАЦИИ РАСХОДОВ БЮДЖЕТОВ НА 2027 И 2028 ГОДЫ</t>
  </si>
  <si>
    <t>(тыс. рублей)</t>
  </si>
  <si>
    <t>Наименование</t>
  </si>
  <si>
    <t>Рз</t>
  </si>
  <si>
    <t>ПР</t>
  </si>
  <si>
    <t>Сумма на 2027 год</t>
  </si>
  <si>
    <t>Сумма на 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</si>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</sst>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5" xfId="0" applyFont="1" applyFill="1" applyBorder="1" applyAlignment="1">
      <alignment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49" fontId="3" fillId="0" borderId="5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2" fillId="0" borderId="5" xfId="0" applyFont="1" applyBorder="1"/>
    <xf numFmtId="49" fontId="4" fillId="0" borderId="5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/>
    </xf>
    <xf numFmtId="49" fontId="1" fillId="0" borderId="8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AppData/Local/Temp/Rar$DIa0.901/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/>
      <sheetData sheetId="5">
        <row r="17">
          <cell r="G17">
            <v>3976.6</v>
          </cell>
          <cell r="H17">
            <v>3992.2</v>
          </cell>
        </row>
        <row r="30">
          <cell r="G30">
            <v>3394</v>
          </cell>
          <cell r="H30">
            <v>3374.5</v>
          </cell>
        </row>
        <row r="47">
          <cell r="G47">
            <v>2777.6</v>
          </cell>
          <cell r="H47">
            <v>2777.6</v>
          </cell>
        </row>
        <row r="53">
          <cell r="G53">
            <v>126726.6</v>
          </cell>
          <cell r="H53">
            <v>116827.1</v>
          </cell>
        </row>
        <row r="73">
          <cell r="G73">
            <v>3</v>
          </cell>
          <cell r="H73">
            <v>3.3</v>
          </cell>
        </row>
        <row r="79">
          <cell r="G79">
            <v>0</v>
          </cell>
          <cell r="H79">
            <v>0</v>
          </cell>
        </row>
        <row r="86">
          <cell r="G86">
            <v>500</v>
          </cell>
          <cell r="H86">
            <v>500</v>
          </cell>
        </row>
        <row r="92">
          <cell r="G92">
            <v>3642.6</v>
          </cell>
          <cell r="H92">
            <v>3542.6</v>
          </cell>
        </row>
        <row r="140">
          <cell r="G140">
            <v>1927</v>
          </cell>
          <cell r="H140">
            <v>2471.1</v>
          </cell>
        </row>
        <row r="147">
          <cell r="G147">
            <v>468.8</v>
          </cell>
          <cell r="H147">
            <v>104.4</v>
          </cell>
        </row>
        <row r="153">
          <cell r="G153">
            <v>7421.6</v>
          </cell>
          <cell r="H153">
            <v>7217.5</v>
          </cell>
        </row>
        <row r="165">
          <cell r="G165">
            <v>235</v>
          </cell>
          <cell r="H165">
            <v>0</v>
          </cell>
        </row>
        <row r="175">
          <cell r="G175">
            <v>475</v>
          </cell>
          <cell r="H175">
            <v>475</v>
          </cell>
        </row>
        <row r="181">
          <cell r="G181">
            <v>73556.5</v>
          </cell>
          <cell r="H181">
            <v>73556.5</v>
          </cell>
        </row>
        <row r="204">
          <cell r="G204">
            <v>4692.2</v>
          </cell>
          <cell r="H204">
            <v>550</v>
          </cell>
        </row>
        <row r="224">
          <cell r="G224">
            <v>147220.6</v>
          </cell>
          <cell r="H224">
            <v>0</v>
          </cell>
        </row>
        <row r="240">
          <cell r="G240">
            <v>769</v>
          </cell>
          <cell r="H240">
            <v>341776.7</v>
          </cell>
        </row>
        <row r="254">
          <cell r="G254">
            <v>8548.4</v>
          </cell>
          <cell r="H254">
            <v>1002.4</v>
          </cell>
        </row>
        <row r="267">
          <cell r="G267">
            <v>1110.4000000000001</v>
          </cell>
          <cell r="H267">
            <v>1060.4000000000001</v>
          </cell>
        </row>
        <row r="283">
          <cell r="G283">
            <v>140</v>
          </cell>
          <cell r="H283">
            <v>0</v>
          </cell>
        </row>
        <row r="290">
          <cell r="G290">
            <v>8938.1</v>
          </cell>
          <cell r="H290">
            <v>10145.6</v>
          </cell>
        </row>
        <row r="295">
          <cell r="G295">
            <v>1046.3</v>
          </cell>
          <cell r="H295">
            <v>1046.3</v>
          </cell>
        </row>
        <row r="303">
          <cell r="G303">
            <v>2207.5</v>
          </cell>
          <cell r="H303">
            <v>2207.5</v>
          </cell>
        </row>
        <row r="312">
          <cell r="G312">
            <v>3450.4</v>
          </cell>
          <cell r="H312">
            <v>3454.9</v>
          </cell>
        </row>
        <row r="320">
          <cell r="G320">
            <v>9815.1999999999989</v>
          </cell>
          <cell r="H320">
            <v>9680.6999999999989</v>
          </cell>
        </row>
        <row r="334">
          <cell r="G334">
            <v>2294.1999999999998</v>
          </cell>
          <cell r="H334">
            <v>3441.3</v>
          </cell>
        </row>
        <row r="341">
          <cell r="G341">
            <v>173905.59999999998</v>
          </cell>
          <cell r="H341">
            <v>153225.4</v>
          </cell>
        </row>
        <row r="358">
          <cell r="G358">
            <v>435534.29999999993</v>
          </cell>
          <cell r="H358">
            <v>427082.3</v>
          </cell>
        </row>
        <row r="380">
          <cell r="G380">
            <v>37564.499999999993</v>
          </cell>
          <cell r="H380">
            <v>36136.6</v>
          </cell>
        </row>
        <row r="399">
          <cell r="G399">
            <v>24365.699999999997</v>
          </cell>
          <cell r="H399">
            <v>24616.1</v>
          </cell>
        </row>
        <row r="421">
          <cell r="G421">
            <v>12211</v>
          </cell>
          <cell r="H421">
            <v>12211</v>
          </cell>
        </row>
        <row r="428">
          <cell r="G428">
            <v>12179.1</v>
          </cell>
          <cell r="H428">
            <v>12172.4</v>
          </cell>
        </row>
        <row r="439">
          <cell r="G439">
            <v>79440</v>
          </cell>
          <cell r="H439">
            <v>78173</v>
          </cell>
        </row>
        <row r="464">
          <cell r="G464">
            <v>7328.3</v>
          </cell>
          <cell r="H464">
            <v>7162.3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zoomScaleNormal="100" workbookViewId="0">
      <selection activeCell="D6" sqref="D6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5.33203125" customWidth="1"/>
    <col min="5" max="5" width="15.5546875" customWidth="1"/>
    <col min="6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/>
      <c r="C2" s="3"/>
      <c r="D2" s="3" t="s">
        <v>0</v>
      </c>
      <c r="E2" s="3"/>
      <c r="F2" s="3"/>
      <c r="G2" s="3"/>
      <c r="H2" s="3"/>
      <c r="I2" s="3"/>
      <c r="J2" s="3"/>
      <c r="K2" s="3"/>
    </row>
    <row r="3" spans="1:11" x14ac:dyDescent="0.25">
      <c r="A3" s="1"/>
      <c r="B3" s="3"/>
      <c r="C3" s="3"/>
      <c r="D3" s="3" t="s">
        <v>1</v>
      </c>
      <c r="E3" s="3"/>
      <c r="F3" s="3"/>
      <c r="G3" s="3"/>
      <c r="H3" s="3"/>
      <c r="I3" s="3"/>
      <c r="J3" s="3"/>
      <c r="K3" s="3"/>
    </row>
    <row r="4" spans="1:11" x14ac:dyDescent="0.25">
      <c r="A4" s="1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4" t="s">
        <v>4</v>
      </c>
      <c r="B7" s="4"/>
      <c r="C7" s="4"/>
      <c r="D7" s="4"/>
      <c r="E7" s="4"/>
    </row>
    <row r="8" spans="1:11" x14ac:dyDescent="0.25">
      <c r="A8" s="4" t="s">
        <v>5</v>
      </c>
      <c r="B8" s="4"/>
      <c r="C8" s="4"/>
      <c r="D8" s="4"/>
      <c r="E8" s="4"/>
    </row>
    <row r="9" spans="1:11" x14ac:dyDescent="0.25">
      <c r="A9" s="5"/>
      <c r="B9" s="5"/>
      <c r="C9" s="5"/>
      <c r="D9" s="5"/>
    </row>
    <row r="10" spans="1:11" ht="13.5" customHeight="1" thickBot="1" x14ac:dyDescent="0.3">
      <c r="D10" s="6"/>
      <c r="E10" s="7" t="s">
        <v>6</v>
      </c>
    </row>
    <row r="11" spans="1:11" ht="27" thickBot="1" x14ac:dyDescent="0.3">
      <c r="A11" s="8" t="s">
        <v>7</v>
      </c>
      <c r="B11" s="9" t="s">
        <v>8</v>
      </c>
      <c r="C11" s="9" t="s">
        <v>9</v>
      </c>
      <c r="D11" s="10" t="s">
        <v>10</v>
      </c>
      <c r="E11" s="10" t="s">
        <v>11</v>
      </c>
    </row>
    <row r="12" spans="1:11" x14ac:dyDescent="0.25">
      <c r="A12" s="11" t="s">
        <v>12</v>
      </c>
      <c r="B12" s="12" t="s">
        <v>13</v>
      </c>
      <c r="C12" s="13"/>
      <c r="D12" s="14">
        <f>SUM(D13:D20)</f>
        <v>150835.60000000003</v>
      </c>
      <c r="E12" s="14">
        <f>SUM(E13:E20)</f>
        <v>140698.00000000003</v>
      </c>
      <c r="F12" s="15"/>
      <c r="G12" s="15"/>
      <c r="K12" s="16"/>
    </row>
    <row r="13" spans="1:11" ht="39.6" x14ac:dyDescent="0.25">
      <c r="A13" s="17" t="s">
        <v>14</v>
      </c>
      <c r="B13" s="18" t="s">
        <v>13</v>
      </c>
      <c r="C13" s="19" t="s">
        <v>15</v>
      </c>
      <c r="D13" s="20">
        <f>[1]прил.10!G47</f>
        <v>2777.6</v>
      </c>
      <c r="E13" s="20">
        <f>[1]прил.10!H47</f>
        <v>2777.6</v>
      </c>
    </row>
    <row r="14" spans="1:11" ht="52.8" x14ac:dyDescent="0.25">
      <c r="A14" s="17" t="s">
        <v>16</v>
      </c>
      <c r="B14" s="18" t="s">
        <v>13</v>
      </c>
      <c r="C14" s="19" t="s">
        <v>17</v>
      </c>
      <c r="D14" s="20">
        <f>[1]прил.10!G17</f>
        <v>3976.6</v>
      </c>
      <c r="E14" s="20">
        <f>[1]прил.10!H17</f>
        <v>3992.2</v>
      </c>
    </row>
    <row r="15" spans="1:11" ht="52.8" x14ac:dyDescent="0.25">
      <c r="A15" s="17" t="s">
        <v>18</v>
      </c>
      <c r="B15" s="18" t="s">
        <v>13</v>
      </c>
      <c r="C15" s="19" t="s">
        <v>19</v>
      </c>
      <c r="D15" s="20">
        <f>[1]прил.10!G53</f>
        <v>126726.6</v>
      </c>
      <c r="E15" s="20">
        <f>[1]прил.10!H53</f>
        <v>116827.1</v>
      </c>
    </row>
    <row r="16" spans="1:11" x14ac:dyDescent="0.25">
      <c r="A16" s="17" t="s">
        <v>20</v>
      </c>
      <c r="B16" s="18" t="s">
        <v>13</v>
      </c>
      <c r="C16" s="19" t="s">
        <v>21</v>
      </c>
      <c r="D16" s="20">
        <f>[1]прил.10!G73</f>
        <v>3</v>
      </c>
      <c r="E16" s="20">
        <f>[1]прил.10!H73</f>
        <v>3.3</v>
      </c>
    </row>
    <row r="17" spans="1:14" ht="39.6" x14ac:dyDescent="0.25">
      <c r="A17" s="17" t="s">
        <v>22</v>
      </c>
      <c r="B17" s="18" t="s">
        <v>13</v>
      </c>
      <c r="C17" s="19" t="s">
        <v>23</v>
      </c>
      <c r="D17" s="20">
        <f>[1]прил.10!G30+[1]прил.10!G320</f>
        <v>13209.199999999999</v>
      </c>
      <c r="E17" s="20">
        <f>[1]прил.10!H30+[1]прил.10!H320</f>
        <v>13055.199999999999</v>
      </c>
      <c r="N17" s="16"/>
    </row>
    <row r="18" spans="1:14" ht="18" customHeight="1" x14ac:dyDescent="0.25">
      <c r="A18" s="17" t="s">
        <v>24</v>
      </c>
      <c r="B18" s="18" t="s">
        <v>13</v>
      </c>
      <c r="C18" s="19" t="s">
        <v>25</v>
      </c>
      <c r="D18" s="20">
        <f>[1]прил.10!G79</f>
        <v>0</v>
      </c>
      <c r="E18" s="20">
        <f>[1]прил.10!H79</f>
        <v>0</v>
      </c>
    </row>
    <row r="19" spans="1:14" x14ac:dyDescent="0.25">
      <c r="A19" s="17" t="s">
        <v>26</v>
      </c>
      <c r="B19" s="18" t="s">
        <v>13</v>
      </c>
      <c r="C19" s="19" t="s">
        <v>27</v>
      </c>
      <c r="D19" s="20">
        <f>[1]прил.10!G86</f>
        <v>500</v>
      </c>
      <c r="E19" s="20">
        <f>[1]прил.10!H86</f>
        <v>500</v>
      </c>
    </row>
    <row r="20" spans="1:14" x14ac:dyDescent="0.25">
      <c r="A20" s="17" t="s">
        <v>28</v>
      </c>
      <c r="B20" s="18" t="s">
        <v>13</v>
      </c>
      <c r="C20" s="19" t="s">
        <v>29</v>
      </c>
      <c r="D20" s="20">
        <f>[1]прил.10!G92</f>
        <v>3642.6</v>
      </c>
      <c r="E20" s="20">
        <f>[1]прил.10!H92</f>
        <v>3542.6</v>
      </c>
      <c r="N20" s="16"/>
    </row>
    <row r="21" spans="1:14" x14ac:dyDescent="0.25">
      <c r="A21" s="21" t="s">
        <v>30</v>
      </c>
      <c r="B21" s="22" t="s">
        <v>15</v>
      </c>
      <c r="C21" s="23"/>
      <c r="D21" s="24">
        <f>D23+D22</f>
        <v>2395.8000000000002</v>
      </c>
      <c r="E21" s="24">
        <f>E23+E22</f>
        <v>2575.5</v>
      </c>
      <c r="F21" s="15"/>
      <c r="G21" s="15"/>
      <c r="K21" s="16"/>
      <c r="N21" s="16"/>
    </row>
    <row r="22" spans="1:14" x14ac:dyDescent="0.25">
      <c r="A22" s="25" t="s">
        <v>31</v>
      </c>
      <c r="B22" s="18" t="s">
        <v>15</v>
      </c>
      <c r="C22" s="19" t="s">
        <v>17</v>
      </c>
      <c r="D22" s="20">
        <f>[1]прил.10!G140</f>
        <v>1927</v>
      </c>
      <c r="E22" s="20">
        <f>[1]прил.10!H140</f>
        <v>2471.1</v>
      </c>
      <c r="N22" s="16"/>
    </row>
    <row r="23" spans="1:14" x14ac:dyDescent="0.25">
      <c r="A23" s="25" t="s">
        <v>32</v>
      </c>
      <c r="B23" s="18" t="s">
        <v>15</v>
      </c>
      <c r="C23" s="19" t="s">
        <v>19</v>
      </c>
      <c r="D23" s="20">
        <f>[1]прил.10!G147</f>
        <v>468.8</v>
      </c>
      <c r="E23" s="20">
        <f>[1]прил.10!H147</f>
        <v>104.4</v>
      </c>
      <c r="N23" s="16"/>
    </row>
    <row r="24" spans="1:14" ht="26.4" x14ac:dyDescent="0.25">
      <c r="A24" s="26" t="s">
        <v>33</v>
      </c>
      <c r="B24" s="22" t="s">
        <v>17</v>
      </c>
      <c r="C24" s="23"/>
      <c r="D24" s="24">
        <f>D26+D25</f>
        <v>7656.6</v>
      </c>
      <c r="E24" s="24">
        <f>E26+E25</f>
        <v>7217.5</v>
      </c>
      <c r="F24" s="15"/>
      <c r="G24" s="15"/>
      <c r="K24" s="16"/>
    </row>
    <row r="25" spans="1:14" ht="39.6" x14ac:dyDescent="0.25">
      <c r="A25" s="27" t="s">
        <v>34</v>
      </c>
      <c r="B25" s="18" t="s">
        <v>17</v>
      </c>
      <c r="C25" s="19" t="s">
        <v>35</v>
      </c>
      <c r="D25" s="20">
        <f>[1]прил.10!G153</f>
        <v>7421.6</v>
      </c>
      <c r="E25" s="20">
        <f>[1]прил.10!H153</f>
        <v>7217.5</v>
      </c>
    </row>
    <row r="26" spans="1:14" ht="27" customHeight="1" x14ac:dyDescent="0.25">
      <c r="A26" s="25" t="s">
        <v>36</v>
      </c>
      <c r="B26" s="18" t="s">
        <v>17</v>
      </c>
      <c r="C26" s="19" t="s">
        <v>37</v>
      </c>
      <c r="D26" s="20">
        <f>[1]прил.10!G165</f>
        <v>235</v>
      </c>
      <c r="E26" s="20">
        <f>[1]прил.10!H165</f>
        <v>0</v>
      </c>
    </row>
    <row r="27" spans="1:14" x14ac:dyDescent="0.25">
      <c r="A27" s="26" t="s">
        <v>38</v>
      </c>
      <c r="B27" s="22" t="s">
        <v>19</v>
      </c>
      <c r="C27" s="23"/>
      <c r="D27" s="24">
        <f>SUM(D28:D30)</f>
        <v>78723.7</v>
      </c>
      <c r="E27" s="24">
        <f>SUM(E28:E30)</f>
        <v>74581.5</v>
      </c>
      <c r="F27" s="15"/>
      <c r="G27" s="15"/>
      <c r="K27" s="16"/>
    </row>
    <row r="28" spans="1:14" x14ac:dyDescent="0.25">
      <c r="A28" s="17" t="s">
        <v>39</v>
      </c>
      <c r="B28" s="18" t="s">
        <v>19</v>
      </c>
      <c r="C28" s="19" t="s">
        <v>21</v>
      </c>
      <c r="D28" s="20">
        <f>[1]прил.10!G175</f>
        <v>475</v>
      </c>
      <c r="E28" s="20">
        <f>[1]прил.10!H175</f>
        <v>475</v>
      </c>
      <c r="N28" s="16"/>
    </row>
    <row r="29" spans="1:14" x14ac:dyDescent="0.25">
      <c r="A29" s="17" t="s">
        <v>40</v>
      </c>
      <c r="B29" s="18" t="s">
        <v>19</v>
      </c>
      <c r="C29" s="19" t="s">
        <v>35</v>
      </c>
      <c r="D29" s="20">
        <f>[1]прил.10!G181</f>
        <v>73556.5</v>
      </c>
      <c r="E29" s="20">
        <f>[1]прил.10!H181</f>
        <v>73556.5</v>
      </c>
    </row>
    <row r="30" spans="1:14" x14ac:dyDescent="0.25">
      <c r="A30" s="28" t="s">
        <v>41</v>
      </c>
      <c r="B30" s="29" t="s">
        <v>19</v>
      </c>
      <c r="C30" s="30" t="s">
        <v>42</v>
      </c>
      <c r="D30" s="20">
        <f>[1]прил.10!G204</f>
        <v>4692.2</v>
      </c>
      <c r="E30" s="20">
        <f>[1]прил.10!H204</f>
        <v>550</v>
      </c>
    </row>
    <row r="31" spans="1:14" x14ac:dyDescent="0.25">
      <c r="A31" s="31" t="s">
        <v>43</v>
      </c>
      <c r="B31" s="32" t="s">
        <v>21</v>
      </c>
      <c r="C31" s="33"/>
      <c r="D31" s="24">
        <f>SUM(D32:D34)</f>
        <v>156538</v>
      </c>
      <c r="E31" s="24">
        <f>SUM(E32:E34)</f>
        <v>342779.10000000003</v>
      </c>
      <c r="F31" s="15"/>
      <c r="G31" s="15"/>
      <c r="K31" s="16"/>
    </row>
    <row r="32" spans="1:14" x14ac:dyDescent="0.25">
      <c r="A32" s="28" t="s">
        <v>44</v>
      </c>
      <c r="B32" s="29" t="s">
        <v>21</v>
      </c>
      <c r="C32" s="33" t="s">
        <v>13</v>
      </c>
      <c r="D32" s="20">
        <f>[1]прил.10!G224</f>
        <v>147220.6</v>
      </c>
      <c r="E32" s="20">
        <f>[1]прил.10!H224</f>
        <v>0</v>
      </c>
    </row>
    <row r="33" spans="1:25" x14ac:dyDescent="0.25">
      <c r="A33" s="28" t="s">
        <v>45</v>
      </c>
      <c r="B33" s="29" t="s">
        <v>21</v>
      </c>
      <c r="C33" s="33" t="s">
        <v>15</v>
      </c>
      <c r="D33" s="20">
        <f>[1]прил.10!G240</f>
        <v>769</v>
      </c>
      <c r="E33" s="20">
        <f>[1]прил.10!H240</f>
        <v>341776.7</v>
      </c>
    </row>
    <row r="34" spans="1:25" x14ac:dyDescent="0.25">
      <c r="A34" s="28" t="s">
        <v>46</v>
      </c>
      <c r="B34" s="29" t="s">
        <v>21</v>
      </c>
      <c r="C34" s="33" t="s">
        <v>17</v>
      </c>
      <c r="D34" s="20">
        <f>[1]прил.10!G254</f>
        <v>8548.4</v>
      </c>
      <c r="E34" s="20">
        <f>[1]прил.10!H254</f>
        <v>1002.4</v>
      </c>
    </row>
    <row r="35" spans="1:25" x14ac:dyDescent="0.25">
      <c r="A35" s="21" t="s">
        <v>47</v>
      </c>
      <c r="B35" s="32" t="s">
        <v>23</v>
      </c>
      <c r="C35" s="33"/>
      <c r="D35" s="24">
        <f>D36</f>
        <v>1110.4000000000001</v>
      </c>
      <c r="E35" s="24">
        <f>E36</f>
        <v>1060.4000000000001</v>
      </c>
      <c r="K35" s="16"/>
    </row>
    <row r="36" spans="1:25" ht="26.4" x14ac:dyDescent="0.25">
      <c r="A36" s="25" t="s">
        <v>48</v>
      </c>
      <c r="B36" s="29" t="s">
        <v>23</v>
      </c>
      <c r="C36" s="33" t="s">
        <v>21</v>
      </c>
      <c r="D36" s="20">
        <f>[1]прил.10!G267</f>
        <v>1110.4000000000001</v>
      </c>
      <c r="E36" s="20">
        <f>[1]прил.10!H267</f>
        <v>1060.4000000000001</v>
      </c>
    </row>
    <row r="37" spans="1:25" x14ac:dyDescent="0.25">
      <c r="A37" s="26" t="s">
        <v>49</v>
      </c>
      <c r="B37" s="22" t="s">
        <v>25</v>
      </c>
      <c r="C37" s="23"/>
      <c r="D37" s="24">
        <f>SUM(D38:D42)</f>
        <v>683689.19999999984</v>
      </c>
      <c r="E37" s="24">
        <f>SUM(E38:E42)</f>
        <v>653232.79999999993</v>
      </c>
      <c r="F37" s="15"/>
      <c r="G37" s="15"/>
      <c r="K37" s="16"/>
    </row>
    <row r="38" spans="1:25" x14ac:dyDescent="0.25">
      <c r="A38" s="17" t="s">
        <v>50</v>
      </c>
      <c r="B38" s="18" t="s">
        <v>25</v>
      </c>
      <c r="C38" s="19" t="s">
        <v>13</v>
      </c>
      <c r="D38" s="20">
        <f>[1]прил.10!G341</f>
        <v>173905.59999999998</v>
      </c>
      <c r="E38" s="20">
        <f>[1]прил.10!H341</f>
        <v>153225.4</v>
      </c>
      <c r="N38" s="16"/>
      <c r="R38" s="16"/>
    </row>
    <row r="39" spans="1:25" x14ac:dyDescent="0.25">
      <c r="A39" s="17" t="s">
        <v>51</v>
      </c>
      <c r="B39" s="18" t="s">
        <v>25</v>
      </c>
      <c r="C39" s="19" t="s">
        <v>15</v>
      </c>
      <c r="D39" s="20">
        <f>[1]прил.10!G358</f>
        <v>435534.29999999993</v>
      </c>
      <c r="E39" s="20">
        <f>[1]прил.10!H358</f>
        <v>427082.3</v>
      </c>
      <c r="K39" s="16"/>
      <c r="N39" s="16"/>
      <c r="Y39" s="16"/>
    </row>
    <row r="40" spans="1:25" x14ac:dyDescent="0.25">
      <c r="A40" s="17" t="s">
        <v>52</v>
      </c>
      <c r="B40" s="18" t="s">
        <v>25</v>
      </c>
      <c r="C40" s="19" t="s">
        <v>17</v>
      </c>
      <c r="D40" s="20">
        <f>[1]прил.10!G380+[1]прил.10!G428</f>
        <v>49743.599999999991</v>
      </c>
      <c r="E40" s="20">
        <f>[1]прил.10!H380+[1]прил.10!H428</f>
        <v>48309</v>
      </c>
    </row>
    <row r="41" spans="1:25" x14ac:dyDescent="0.25">
      <c r="A41" s="28" t="s">
        <v>53</v>
      </c>
      <c r="B41" s="18" t="s">
        <v>25</v>
      </c>
      <c r="C41" s="19" t="s">
        <v>25</v>
      </c>
      <c r="D41" s="20">
        <f>[1]прил.10!G283</f>
        <v>140</v>
      </c>
      <c r="E41" s="20">
        <f>[1]прил.10!H283</f>
        <v>0</v>
      </c>
      <c r="K41" s="16"/>
      <c r="N41" s="16"/>
      <c r="S41" s="16"/>
    </row>
    <row r="42" spans="1:25" x14ac:dyDescent="0.25">
      <c r="A42" s="17" t="s">
        <v>54</v>
      </c>
      <c r="B42" s="18" t="s">
        <v>25</v>
      </c>
      <c r="C42" s="19" t="s">
        <v>35</v>
      </c>
      <c r="D42" s="20">
        <f>[1]прил.10!G399</f>
        <v>24365.699999999997</v>
      </c>
      <c r="E42" s="20">
        <f>[1]прил.10!H399</f>
        <v>24616.1</v>
      </c>
    </row>
    <row r="43" spans="1:25" x14ac:dyDescent="0.25">
      <c r="A43" s="34" t="s">
        <v>55</v>
      </c>
      <c r="B43" s="22" t="s">
        <v>56</v>
      </c>
      <c r="C43" s="23"/>
      <c r="D43" s="24">
        <f>SUM(D44:D45)</f>
        <v>86768.3</v>
      </c>
      <c r="E43" s="24">
        <f>SUM(E44:E45)</f>
        <v>85335.3</v>
      </c>
      <c r="F43" s="15"/>
      <c r="G43" s="15"/>
      <c r="K43" s="16"/>
    </row>
    <row r="44" spans="1:25" x14ac:dyDescent="0.25">
      <c r="A44" s="17" t="s">
        <v>57</v>
      </c>
      <c r="B44" s="18" t="s">
        <v>56</v>
      </c>
      <c r="C44" s="19" t="s">
        <v>13</v>
      </c>
      <c r="D44" s="20">
        <f>[1]прил.10!G439</f>
        <v>79440</v>
      </c>
      <c r="E44" s="20">
        <f>[1]прил.10!H439</f>
        <v>78173</v>
      </c>
      <c r="K44" s="16"/>
    </row>
    <row r="45" spans="1:25" ht="25.5" customHeight="1" x14ac:dyDescent="0.25">
      <c r="A45" s="17" t="s">
        <v>58</v>
      </c>
      <c r="B45" s="18" t="s">
        <v>56</v>
      </c>
      <c r="C45" s="19" t="s">
        <v>19</v>
      </c>
      <c r="D45" s="20">
        <f>[1]прил.10!G464</f>
        <v>7328.3</v>
      </c>
      <c r="E45" s="20">
        <f>[1]прил.10!H464</f>
        <v>7162.3</v>
      </c>
    </row>
    <row r="46" spans="1:25" x14ac:dyDescent="0.25">
      <c r="A46" s="26" t="s">
        <v>59</v>
      </c>
      <c r="B46" s="22" t="s">
        <v>60</v>
      </c>
      <c r="C46" s="23"/>
      <c r="D46" s="24">
        <f>SUM(D47:D49)</f>
        <v>22195.399999999998</v>
      </c>
      <c r="E46" s="24">
        <f>SUM(E47:E49)</f>
        <v>23402.899999999998</v>
      </c>
      <c r="F46" s="15"/>
      <c r="G46" s="15"/>
      <c r="K46" s="16"/>
    </row>
    <row r="47" spans="1:25" x14ac:dyDescent="0.25">
      <c r="A47" s="28" t="s">
        <v>61</v>
      </c>
      <c r="B47" s="18">
        <v>10</v>
      </c>
      <c r="C47" s="19" t="s">
        <v>13</v>
      </c>
      <c r="D47" s="20">
        <f>[1]прил.10!G290</f>
        <v>8938.1</v>
      </c>
      <c r="E47" s="20">
        <f>[1]прил.10!H290</f>
        <v>10145.6</v>
      </c>
      <c r="K47" s="16"/>
    </row>
    <row r="48" spans="1:25" x14ac:dyDescent="0.25">
      <c r="A48" s="17" t="s">
        <v>62</v>
      </c>
      <c r="B48" s="18" t="s">
        <v>60</v>
      </c>
      <c r="C48" s="19" t="s">
        <v>19</v>
      </c>
      <c r="D48" s="20">
        <f>[1]прил.10!G421</f>
        <v>12211</v>
      </c>
      <c r="E48" s="20">
        <f>[1]прил.10!H421</f>
        <v>12211</v>
      </c>
    </row>
    <row r="49" spans="1:11" x14ac:dyDescent="0.25">
      <c r="A49" s="28" t="s">
        <v>63</v>
      </c>
      <c r="B49" s="18" t="s">
        <v>60</v>
      </c>
      <c r="C49" s="19" t="s">
        <v>23</v>
      </c>
      <c r="D49" s="20">
        <f>[1]прил.10!G295</f>
        <v>1046.3</v>
      </c>
      <c r="E49" s="20">
        <f>[1]прил.10!H295</f>
        <v>1046.3</v>
      </c>
    </row>
    <row r="50" spans="1:11" x14ac:dyDescent="0.25">
      <c r="A50" s="26" t="s">
        <v>64</v>
      </c>
      <c r="B50" s="22" t="s">
        <v>27</v>
      </c>
      <c r="C50" s="19"/>
      <c r="D50" s="24">
        <f>D51</f>
        <v>2207.5</v>
      </c>
      <c r="E50" s="24">
        <f>E51</f>
        <v>2207.5</v>
      </c>
      <c r="F50" s="15"/>
      <c r="G50" s="15"/>
      <c r="K50" s="16"/>
    </row>
    <row r="51" spans="1:11" x14ac:dyDescent="0.25">
      <c r="A51" s="28" t="s">
        <v>65</v>
      </c>
      <c r="B51" s="18" t="s">
        <v>27</v>
      </c>
      <c r="C51" s="19" t="s">
        <v>13</v>
      </c>
      <c r="D51" s="20">
        <f>[1]прил.10!G303</f>
        <v>2207.5</v>
      </c>
      <c r="E51" s="20">
        <f>[1]прил.10!H303</f>
        <v>2207.5</v>
      </c>
    </row>
    <row r="52" spans="1:11" x14ac:dyDescent="0.25">
      <c r="A52" s="31" t="s">
        <v>66</v>
      </c>
      <c r="B52" s="22" t="s">
        <v>42</v>
      </c>
      <c r="C52" s="23"/>
      <c r="D52" s="24">
        <f>D53</f>
        <v>3450.4</v>
      </c>
      <c r="E52" s="24">
        <f>E53</f>
        <v>3454.9</v>
      </c>
      <c r="F52" s="15"/>
      <c r="G52" s="15"/>
      <c r="K52" s="16"/>
    </row>
    <row r="53" spans="1:11" x14ac:dyDescent="0.25">
      <c r="A53" s="28" t="s">
        <v>67</v>
      </c>
      <c r="B53" s="18" t="s">
        <v>42</v>
      </c>
      <c r="C53" s="19" t="s">
        <v>15</v>
      </c>
      <c r="D53" s="20">
        <f>[1]прил.10!G312</f>
        <v>3450.4</v>
      </c>
      <c r="E53" s="20">
        <f>[1]прил.10!H312</f>
        <v>3454.9</v>
      </c>
    </row>
    <row r="54" spans="1:11" ht="31.2" customHeight="1" x14ac:dyDescent="0.25">
      <c r="A54" s="35" t="s">
        <v>68</v>
      </c>
      <c r="B54" s="22" t="s">
        <v>29</v>
      </c>
      <c r="C54" s="23"/>
      <c r="D54" s="24">
        <f>D55</f>
        <v>2294.1999999999998</v>
      </c>
      <c r="E54" s="24">
        <f>E55</f>
        <v>3441.3</v>
      </c>
      <c r="F54" s="15"/>
      <c r="G54" s="15"/>
      <c r="K54" s="16"/>
    </row>
    <row r="55" spans="1:11" ht="27" thickBot="1" x14ac:dyDescent="0.3">
      <c r="A55" s="27" t="s">
        <v>69</v>
      </c>
      <c r="B55" s="18" t="s">
        <v>29</v>
      </c>
      <c r="C55" s="19" t="s">
        <v>70</v>
      </c>
      <c r="D55" s="20">
        <f>[1]прил.10!G334</f>
        <v>2294.1999999999998</v>
      </c>
      <c r="E55" s="20">
        <f>[1]прил.10!H334</f>
        <v>3441.3</v>
      </c>
    </row>
    <row r="56" spans="1:11" s="40" customFormat="1" ht="13.8" thickBot="1" x14ac:dyDescent="0.3">
      <c r="A56" s="36" t="s">
        <v>71</v>
      </c>
      <c r="B56" s="37"/>
      <c r="C56" s="38"/>
      <c r="D56" s="39">
        <f>D52+D50+D46+D43+D37+D27+D24+D12+D54+D31+D35+D21</f>
        <v>1197865.0999999996</v>
      </c>
      <c r="E56" s="39">
        <f>E52+E50+E46+E43+E37+E27+E24+E12+E54+E31+E35+E21</f>
        <v>1339986.7</v>
      </c>
      <c r="K56" s="41"/>
    </row>
    <row r="57" spans="1:11" s="42" customFormat="1" x14ac:dyDescent="0.25">
      <c r="D57" s="43"/>
      <c r="E57" s="43"/>
    </row>
    <row r="58" spans="1:11" s="42" customFormat="1" x14ac:dyDescent="0.25">
      <c r="C58" s="44"/>
      <c r="D58" s="43"/>
    </row>
    <row r="59" spans="1:11" s="42" customFormat="1" x14ac:dyDescent="0.25">
      <c r="D59" s="43"/>
      <c r="E59" s="43"/>
    </row>
    <row r="60" spans="1:11" s="42" customFormat="1" x14ac:dyDescent="0.25">
      <c r="D60" s="43"/>
    </row>
    <row r="61" spans="1:11" s="42" customFormat="1" x14ac:dyDescent="0.25">
      <c r="D61" s="43"/>
      <c r="E61" s="43"/>
    </row>
    <row r="62" spans="1:11" s="42" customFormat="1" x14ac:dyDescent="0.25">
      <c r="D62" s="43"/>
      <c r="E62" s="43"/>
    </row>
    <row r="63" spans="1:11" s="42" customFormat="1" x14ac:dyDescent="0.25"/>
    <row r="64" spans="1:11" s="42" customFormat="1" x14ac:dyDescent="0.25"/>
  </sheetData>
  <mergeCells count="3">
    <mergeCell ref="A7:E7"/>
    <mergeCell ref="A8:E8"/>
    <mergeCell ref="A9:D9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2026-06-10T08:58:20Z</dcterms:created>
  <dcterms:modified xsi:type="dcterms:W3CDTF">2026-06-10T08:59:05Z</dcterms:modified>
</cp:coreProperties>
</file>